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Техспец" sheetId="1" r:id="rId1"/>
  </sheets>
  <definedNames>
    <definedName name="_xlnm._FilterDatabase" localSheetId="0" hidden="1">Техспец!$C$16:$C$28</definedName>
  </definedNames>
  <calcPr calcId="162913"/>
</workbook>
</file>

<file path=xl/calcChain.xml><?xml version="1.0" encoding="utf-8"?>
<calcChain xmlns="http://schemas.openxmlformats.org/spreadsheetml/2006/main">
  <c r="G37" i="1" l="1"/>
  <c r="G36" i="1"/>
  <c r="G35" i="1"/>
  <c r="G32" i="1"/>
  <c r="G31" i="1"/>
  <c r="G30" i="1"/>
  <c r="G29" i="1"/>
  <c r="G28" i="1"/>
  <c r="G20" i="1"/>
  <c r="G19" i="1"/>
  <c r="G18" i="1"/>
  <c r="G15" i="1"/>
  <c r="G14" i="1"/>
  <c r="G13" i="1"/>
  <c r="G12" i="1"/>
  <c r="G11" i="1"/>
  <c r="G10" i="1"/>
  <c r="G9" i="1" l="1"/>
</calcChain>
</file>

<file path=xl/sharedStrings.xml><?xml version="1.0" encoding="utf-8"?>
<sst xmlns="http://schemas.openxmlformats.org/spreadsheetml/2006/main" count="161" uniqueCount="74">
  <si>
    <t>№ лота</t>
  </si>
  <si>
    <t xml:space="preserve">    Международное непатентованное название изделия медицинского назначения</t>
  </si>
  <si>
    <t xml:space="preserve">Полная характеристика (описание) товаров (с указанием формы выпуска и дозировки) </t>
  </si>
  <si>
    <t>Ед.изм.</t>
  </si>
  <si>
    <t>Цена</t>
  </si>
  <si>
    <t>Сумма, выделенная для закупа</t>
  </si>
  <si>
    <t>Условие платежа</t>
  </si>
  <si>
    <t>Место поставки</t>
  </si>
  <si>
    <t>Условие поставки</t>
  </si>
  <si>
    <t>Срок поставки</t>
  </si>
  <si>
    <t>Кол-во</t>
  </si>
  <si>
    <t>Перечисление</t>
  </si>
  <si>
    <t xml:space="preserve">согласно заключенного договора по заявке заказчика </t>
  </si>
  <si>
    <t>Количество (объем) закупаемых изделий медицинского назначения, суммы, выделенные для закупа по каждому лоту, условия платежа, место поставки ,сроки поставки</t>
  </si>
  <si>
    <t>до склада заказчика 15 дней после заявки</t>
  </si>
  <si>
    <t>Приложение №1</t>
  </si>
  <si>
    <t>к тендерной документации</t>
  </si>
  <si>
    <t>Атропин</t>
  </si>
  <si>
    <t>Ацетилцистеин АЦЦ</t>
  </si>
  <si>
    <t>Метилдопа Допегит</t>
  </si>
  <si>
    <t>Эритромицин</t>
  </si>
  <si>
    <t>Тетрациклиновая мазь</t>
  </si>
  <si>
    <t>Кальция глюконат</t>
  </si>
  <si>
    <t xml:space="preserve">Аминовен инфант </t>
  </si>
  <si>
    <t xml:space="preserve">Смофлипид </t>
  </si>
  <si>
    <t>Кофеин Бензоат натрия</t>
  </si>
  <si>
    <t>Перметрин</t>
  </si>
  <si>
    <t xml:space="preserve">Трисоль </t>
  </si>
  <si>
    <t>Транексамовая кислота</t>
  </si>
  <si>
    <t xml:space="preserve">Фенилэфрин </t>
  </si>
  <si>
    <t>Фентанил</t>
  </si>
  <si>
    <t>Фенобарбитал</t>
  </si>
  <si>
    <t>раствор для инъекций 1мг/мл</t>
  </si>
  <si>
    <t>таблетка 200мг</t>
  </si>
  <si>
    <t>раствор для инъекций 10%, 10 мл</t>
  </si>
  <si>
    <t>раствор для инфузий 10 % 100 мл</t>
  </si>
  <si>
    <t>раствор для инфузий 20 % 100 мл</t>
  </si>
  <si>
    <t xml:space="preserve">раствор для наружного применения  0,5% 60мл </t>
  </si>
  <si>
    <t>раствор для инфузий 200 мл</t>
  </si>
  <si>
    <t>Раствор для инъекций 100 мг/мл 5 мл</t>
  </si>
  <si>
    <t xml:space="preserve">Мезатон раствоp для инъекций  1% 1мл </t>
  </si>
  <si>
    <t xml:space="preserve">раствор для инъекций  0,005% 2мл </t>
  </si>
  <si>
    <t>таблетка 100мг</t>
  </si>
  <si>
    <t xml:space="preserve">раствор для инъекций 5мг/мл 4мл </t>
  </si>
  <si>
    <t>Флуимуцил АЦЦ 600мг</t>
  </si>
  <si>
    <t>Допегит таблетка 25мг</t>
  </si>
  <si>
    <t xml:space="preserve">Нифедипин </t>
  </si>
  <si>
    <t xml:space="preserve"> Коринфар,таблетка, 20 мг</t>
  </si>
  <si>
    <t xml:space="preserve">Тетрациклиновая мазь,мазь 1% 10г </t>
  </si>
  <si>
    <t>ампула</t>
  </si>
  <si>
    <t>таблетка</t>
  </si>
  <si>
    <t>туба</t>
  </si>
  <si>
    <t>флакон</t>
  </si>
  <si>
    <t>ТО, Г.Туркестан ул.Нышанова 18 а</t>
  </si>
  <si>
    <t>раствор для инфузий 10% 100мл №10</t>
  </si>
  <si>
    <t>раствор для инфузий 20% 100 мл №10</t>
  </si>
  <si>
    <t>раствор для подкожного введения 200мг/мл №10</t>
  </si>
  <si>
    <t xml:space="preserve">раствор для инфузий 200мл </t>
  </si>
  <si>
    <t>Мезатон раствор для инъекций 1% 1мл</t>
  </si>
  <si>
    <t>Бупивакаин Гриндекс Спинал</t>
  </si>
  <si>
    <t>раствор для инъекций 5 мг/мл 4 мл №10</t>
  </si>
  <si>
    <t>Лекарственные средства</t>
  </si>
  <si>
    <t>Итого:</t>
  </si>
  <si>
    <t xml:space="preserve">ИМН </t>
  </si>
  <si>
    <t xml:space="preserve">Системы одноразовые </t>
  </si>
  <si>
    <t>для переливания крови</t>
  </si>
  <si>
    <t>шт</t>
  </si>
  <si>
    <t>Премикат-Набор перифирически вводимый центральный венозный катетер</t>
  </si>
  <si>
    <t>Премикат (Premicath)</t>
  </si>
  <si>
    <t>25.02.2021г.</t>
  </si>
  <si>
    <t>Глав врач:</t>
  </si>
  <si>
    <t>Махмутов Н.Т.</t>
  </si>
  <si>
    <t>Фармацевт:</t>
  </si>
  <si>
    <t>Қулмахан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</si>
</sst>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>
      <alignment horizontal="center"/>
    </xf>
    <xf numFmtId="0" fontId="5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7" fillId="0" borderId="0" xfId="0" applyFont="1"/>
    <xf numFmtId="4" fontId="2" fillId="0" borderId="0" xfId="0" applyNumberFormat="1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wrapText="1"/>
    </xf>
    <xf numFmtId="0" fontId="9" fillId="0" borderId="1" xfId="0" applyFont="1" applyBorder="1"/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7" fillId="0" borderId="0" xfId="0" applyFont="1" applyBorder="1"/>
    <xf numFmtId="4" fontId="8" fillId="0" borderId="1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0" fontId="2" fillId="0" borderId="0" xfId="0" applyFont="1" applyFill="1"/>
    <xf numFmtId="0" fontId="2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3" xfId="0" applyFont="1" applyBorder="1"/>
    <xf numFmtId="0" fontId="10" fillId="3" borderId="3" xfId="0" applyFont="1" applyFill="1" applyBorder="1" applyAlignment="1">
      <alignment horizontal="left" wrapText="1"/>
    </xf>
    <xf numFmtId="0" fontId="9" fillId="0" borderId="4" xfId="0" applyFont="1" applyBorder="1"/>
    <xf numFmtId="0" fontId="9" fillId="0" borderId="4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Fill="1" applyBorder="1"/>
    <xf numFmtId="4" fontId="2" fillId="0" borderId="1" xfId="0" applyNumberFormat="1" applyFont="1" applyBorder="1"/>
    <xf numFmtId="0" fontId="10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 applyProtection="1">
      <alignment horizontal="right" wrapText="1"/>
    </xf>
    <xf numFmtId="3" fontId="9" fillId="0" borderId="1" xfId="0" applyNumberFormat="1" applyFont="1" applyBorder="1"/>
    <xf numFmtId="0" fontId="9" fillId="0" borderId="3" xfId="0" applyFont="1" applyBorder="1" applyAlignment="1">
      <alignment wrapText="1"/>
    </xf>
    <xf numFmtId="3" fontId="9" fillId="0" borderId="3" xfId="0" applyNumberFormat="1" applyFont="1" applyBorder="1"/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2" fillId="0" borderId="4" xfId="0" applyFont="1" applyFill="1" applyBorder="1"/>
    <xf numFmtId="4" fontId="2" fillId="0" borderId="4" xfId="0" applyNumberFormat="1" applyFont="1" applyBorder="1"/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 applyProtection="1">
      <alignment horizontal="center" vertical="center" wrapText="1"/>
    </xf>
    <xf numFmtId="4" fontId="6" fillId="0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3" applyFont="1" applyFill="1" applyBorder="1" applyAlignment="1" applyProtection="1">
      <alignment horizontal="center" vertical="center" wrapText="1" shrinkToFit="1"/>
      <protection locked="0"/>
    </xf>
  </cellXfs>
  <cellStyles count="4">
    <cellStyle name="Обычный" xfId="0" builtinId="0"/>
    <cellStyle name="Обычный 2" xfId="2"/>
    <cellStyle name="Обычный 2 2" xfId="3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43"/>
  <sheetViews>
    <sheetView tabSelected="1" zoomScaleNormal="100" workbookViewId="0">
      <selection activeCell="O7" sqref="O7"/>
    </sheetView>
  </sheetViews>
  <sheetFormatPr defaultRowHeight="15.75" x14ac:dyDescent="0.25"/>
  <cols>
    <col min="1" max="1" width="9.140625" style="1"/>
    <col min="2" max="2" width="26.85546875" style="2" customWidth="1"/>
    <col min="3" max="3" width="64.28515625" style="1" customWidth="1"/>
    <col min="4" max="4" width="14" style="1" customWidth="1"/>
    <col min="5" max="5" width="9.5703125" style="1" bestFit="1" customWidth="1"/>
    <col min="6" max="6" width="20.140625" style="14" customWidth="1"/>
    <col min="7" max="7" width="15.85546875" style="4" customWidth="1"/>
    <col min="8" max="8" width="13.28515625" style="1" customWidth="1"/>
    <col min="9" max="9" width="15.140625" style="1" customWidth="1"/>
    <col min="10" max="10" width="12" style="1" customWidth="1"/>
    <col min="11" max="11" width="15.42578125" style="1" customWidth="1"/>
    <col min="12" max="15" width="9.140625" style="1"/>
    <col min="16" max="16" width="21.42578125" style="1" customWidth="1"/>
    <col min="17" max="16384" width="9.140625" style="1"/>
  </cols>
  <sheetData>
    <row r="1" spans="1:16" x14ac:dyDescent="0.25">
      <c r="I1" s="1" t="s">
        <v>15</v>
      </c>
    </row>
    <row r="2" spans="1:16" x14ac:dyDescent="0.25">
      <c r="I2" s="1" t="s">
        <v>16</v>
      </c>
    </row>
    <row r="3" spans="1:16" ht="23.25" customHeight="1" x14ac:dyDescent="0.25">
      <c r="B3" s="2" t="s">
        <v>69</v>
      </c>
    </row>
    <row r="4" spans="1:16" s="3" customFormat="1" ht="31.5" customHeight="1" x14ac:dyDescent="0.2">
      <c r="A4" s="43" t="s">
        <v>13</v>
      </c>
      <c r="B4" s="43"/>
      <c r="C4" s="43"/>
      <c r="D4" s="43"/>
      <c r="E4" s="43"/>
      <c r="F4" s="43"/>
      <c r="G4" s="43"/>
      <c r="H4" s="43"/>
      <c r="I4" s="43"/>
      <c r="J4" s="9"/>
      <c r="K4" s="9"/>
    </row>
    <row r="5" spans="1:16" s="11" customFormat="1" ht="12.75" x14ac:dyDescent="0.2">
      <c r="A5" s="44"/>
      <c r="B5" s="44"/>
      <c r="C5" s="44"/>
      <c r="D5" s="44"/>
      <c r="E5" s="44"/>
      <c r="F5" s="44"/>
      <c r="G5" s="44"/>
      <c r="H5" s="44"/>
      <c r="I5" s="44"/>
      <c r="J5" s="10"/>
      <c r="K5" s="10"/>
    </row>
    <row r="6" spans="1:16" x14ac:dyDescent="0.25">
      <c r="A6" s="45" t="s">
        <v>0</v>
      </c>
      <c r="B6" s="46" t="s">
        <v>1</v>
      </c>
      <c r="C6" s="46" t="s">
        <v>2</v>
      </c>
      <c r="D6" s="46" t="s">
        <v>3</v>
      </c>
      <c r="E6" s="47" t="s">
        <v>4</v>
      </c>
      <c r="F6" s="47" t="s">
        <v>10</v>
      </c>
      <c r="G6" s="47" t="s">
        <v>5</v>
      </c>
      <c r="H6" s="48" t="s">
        <v>6</v>
      </c>
      <c r="I6" s="49" t="s">
        <v>7</v>
      </c>
      <c r="J6" s="42" t="s">
        <v>8</v>
      </c>
      <c r="K6" s="42" t="s">
        <v>9</v>
      </c>
    </row>
    <row r="7" spans="1:16" s="3" customFormat="1" ht="42.75" customHeight="1" x14ac:dyDescent="0.2">
      <c r="A7" s="45"/>
      <c r="B7" s="46"/>
      <c r="C7" s="46"/>
      <c r="D7" s="46"/>
      <c r="E7" s="47"/>
      <c r="F7" s="47"/>
      <c r="G7" s="47"/>
      <c r="H7" s="48"/>
      <c r="I7" s="49"/>
      <c r="J7" s="42"/>
      <c r="K7" s="42"/>
    </row>
    <row r="8" spans="1:16" s="3" customFormat="1" ht="25.5" customHeight="1" x14ac:dyDescent="0.2">
      <c r="A8" s="36" t="s">
        <v>61</v>
      </c>
      <c r="B8" s="37"/>
      <c r="C8" s="37"/>
      <c r="D8" s="37"/>
      <c r="E8" s="37"/>
      <c r="F8" s="37"/>
      <c r="G8" s="37"/>
      <c r="H8" s="37"/>
      <c r="I8" s="37"/>
      <c r="J8" s="37"/>
      <c r="K8" s="38"/>
    </row>
    <row r="9" spans="1:16" s="3" customFormat="1" ht="69.75" customHeight="1" x14ac:dyDescent="0.25">
      <c r="A9" s="8">
        <v>1</v>
      </c>
      <c r="B9" s="8" t="s">
        <v>17</v>
      </c>
      <c r="C9" s="16" t="s">
        <v>32</v>
      </c>
      <c r="D9" s="8" t="s">
        <v>49</v>
      </c>
      <c r="E9" s="8">
        <v>14.45</v>
      </c>
      <c r="F9" s="8">
        <v>500</v>
      </c>
      <c r="G9" s="12">
        <f t="shared" ref="G9:G15" si="0">F9*E9</f>
        <v>7225</v>
      </c>
      <c r="H9" s="5" t="s">
        <v>11</v>
      </c>
      <c r="I9" s="6" t="s">
        <v>53</v>
      </c>
      <c r="J9" s="6" t="s">
        <v>14</v>
      </c>
      <c r="K9" s="7" t="s">
        <v>12</v>
      </c>
    </row>
    <row r="10" spans="1:16" ht="72" customHeight="1" x14ac:dyDescent="0.25">
      <c r="A10" s="8">
        <v>2</v>
      </c>
      <c r="B10" s="16" t="s">
        <v>18</v>
      </c>
      <c r="C10" s="16" t="s">
        <v>44</v>
      </c>
      <c r="D10" s="8" t="s">
        <v>50</v>
      </c>
      <c r="E10" s="8">
        <v>115.48</v>
      </c>
      <c r="F10" s="8">
        <v>500</v>
      </c>
      <c r="G10" s="12">
        <f t="shared" si="0"/>
        <v>57740</v>
      </c>
      <c r="H10" s="5" t="s">
        <v>11</v>
      </c>
      <c r="I10" s="6" t="s">
        <v>53</v>
      </c>
      <c r="J10" s="6" t="s">
        <v>14</v>
      </c>
      <c r="K10" s="7" t="s">
        <v>12</v>
      </c>
    </row>
    <row r="11" spans="1:16" ht="93" customHeight="1" x14ac:dyDescent="0.25">
      <c r="A11" s="8">
        <v>3</v>
      </c>
      <c r="B11" s="16" t="s">
        <v>19</v>
      </c>
      <c r="C11" s="16" t="s">
        <v>45</v>
      </c>
      <c r="D11" s="8" t="s">
        <v>50</v>
      </c>
      <c r="E11" s="8">
        <v>28.53</v>
      </c>
      <c r="F11" s="8">
        <v>5000</v>
      </c>
      <c r="G11" s="12">
        <f t="shared" si="0"/>
        <v>142650</v>
      </c>
      <c r="H11" s="5" t="s">
        <v>11</v>
      </c>
      <c r="I11" s="6" t="s">
        <v>53</v>
      </c>
      <c r="J11" s="6" t="s">
        <v>14</v>
      </c>
      <c r="K11" s="7" t="s">
        <v>12</v>
      </c>
      <c r="P11" s="13"/>
    </row>
    <row r="12" spans="1:16" ht="92.25" customHeight="1" x14ac:dyDescent="0.25">
      <c r="A12" s="17">
        <v>4</v>
      </c>
      <c r="B12" s="18" t="s">
        <v>46</v>
      </c>
      <c r="C12" s="24" t="s">
        <v>47</v>
      </c>
      <c r="D12" s="24" t="s">
        <v>50</v>
      </c>
      <c r="E12" s="25">
        <v>10.27</v>
      </c>
      <c r="F12" s="25">
        <v>1200</v>
      </c>
      <c r="G12" s="12">
        <f t="shared" si="0"/>
        <v>12324</v>
      </c>
      <c r="H12" s="5" t="s">
        <v>11</v>
      </c>
      <c r="I12" s="6" t="s">
        <v>53</v>
      </c>
      <c r="J12" s="6" t="s">
        <v>14</v>
      </c>
      <c r="K12" s="7" t="s">
        <v>12</v>
      </c>
      <c r="P12" s="13"/>
    </row>
    <row r="13" spans="1:16" ht="52.5" customHeight="1" x14ac:dyDescent="0.25">
      <c r="A13" s="21">
        <v>5</v>
      </c>
      <c r="B13" s="16" t="s">
        <v>20</v>
      </c>
      <c r="C13" s="16" t="s">
        <v>33</v>
      </c>
      <c r="D13" s="8" t="s">
        <v>50</v>
      </c>
      <c r="E13" s="8">
        <v>22.96</v>
      </c>
      <c r="F13" s="8">
        <v>3000</v>
      </c>
      <c r="G13" s="12">
        <f t="shared" si="0"/>
        <v>68880</v>
      </c>
      <c r="H13" s="5" t="s">
        <v>11</v>
      </c>
      <c r="I13" s="6" t="s">
        <v>53</v>
      </c>
      <c r="J13" s="6" t="s">
        <v>14</v>
      </c>
      <c r="K13" s="7" t="s">
        <v>12</v>
      </c>
    </row>
    <row r="14" spans="1:16" ht="51.75" x14ac:dyDescent="0.25">
      <c r="A14" s="21">
        <v>6</v>
      </c>
      <c r="B14" s="16" t="s">
        <v>21</v>
      </c>
      <c r="C14" s="16" t="s">
        <v>48</v>
      </c>
      <c r="D14" s="8" t="s">
        <v>51</v>
      </c>
      <c r="E14" s="8">
        <v>154.02000000000001</v>
      </c>
      <c r="F14" s="26">
        <v>10000</v>
      </c>
      <c r="G14" s="12">
        <f t="shared" si="0"/>
        <v>1540200</v>
      </c>
      <c r="H14" s="5" t="s">
        <v>11</v>
      </c>
      <c r="I14" s="6" t="s">
        <v>53</v>
      </c>
      <c r="J14" s="6" t="s">
        <v>14</v>
      </c>
      <c r="K14" s="7" t="s">
        <v>12</v>
      </c>
    </row>
    <row r="15" spans="1:16" ht="51.75" x14ac:dyDescent="0.25">
      <c r="A15" s="21">
        <v>7</v>
      </c>
      <c r="B15" s="16" t="s">
        <v>22</v>
      </c>
      <c r="C15" s="16" t="s">
        <v>34</v>
      </c>
      <c r="D15" s="8" t="s">
        <v>49</v>
      </c>
      <c r="E15" s="8">
        <v>43.63</v>
      </c>
      <c r="F15" s="8">
        <v>3000</v>
      </c>
      <c r="G15" s="12">
        <f t="shared" si="0"/>
        <v>130890.00000000001</v>
      </c>
      <c r="H15" s="5" t="s">
        <v>11</v>
      </c>
      <c r="I15" s="6" t="s">
        <v>53</v>
      </c>
      <c r="J15" s="6" t="s">
        <v>14</v>
      </c>
      <c r="K15" s="7" t="s">
        <v>12</v>
      </c>
    </row>
    <row r="16" spans="1:16" hidden="1" x14ac:dyDescent="0.25">
      <c r="B16" s="19" t="s">
        <v>23</v>
      </c>
      <c r="C16" s="16" t="s">
        <v>35</v>
      </c>
      <c r="D16" s="8" t="s">
        <v>52</v>
      </c>
      <c r="E16" s="8">
        <v>6249.6</v>
      </c>
      <c r="F16" s="8">
        <v>1200</v>
      </c>
    </row>
    <row r="17" spans="1:11" hidden="1" x14ac:dyDescent="0.25">
      <c r="B17" s="17" t="s">
        <v>24</v>
      </c>
      <c r="C17" s="16" t="s">
        <v>36</v>
      </c>
      <c r="D17" s="8" t="s">
        <v>52</v>
      </c>
      <c r="E17" s="8">
        <v>6000</v>
      </c>
      <c r="F17" s="17">
        <v>250</v>
      </c>
    </row>
    <row r="18" spans="1:11" ht="51.75" x14ac:dyDescent="0.25">
      <c r="A18" s="21">
        <v>8</v>
      </c>
      <c r="B18" s="17" t="s">
        <v>23</v>
      </c>
      <c r="C18" s="16" t="s">
        <v>54</v>
      </c>
      <c r="D18" s="8" t="s">
        <v>52</v>
      </c>
      <c r="E18" s="8">
        <v>6750.91</v>
      </c>
      <c r="F18" s="8">
        <v>1200</v>
      </c>
      <c r="G18" s="12">
        <f t="shared" ref="G18:G20" si="1">F18*E18</f>
        <v>8101092</v>
      </c>
      <c r="H18" s="5" t="s">
        <v>11</v>
      </c>
      <c r="I18" s="6" t="s">
        <v>53</v>
      </c>
      <c r="J18" s="6" t="s">
        <v>14</v>
      </c>
      <c r="K18" s="7" t="s">
        <v>12</v>
      </c>
    </row>
    <row r="19" spans="1:11" ht="51.75" x14ac:dyDescent="0.25">
      <c r="A19" s="21">
        <v>9</v>
      </c>
      <c r="B19" s="17" t="s">
        <v>24</v>
      </c>
      <c r="C19" s="16" t="s">
        <v>55</v>
      </c>
      <c r="D19" s="8" t="s">
        <v>52</v>
      </c>
      <c r="E19" s="8">
        <v>6692.7</v>
      </c>
      <c r="F19" s="8">
        <v>250</v>
      </c>
      <c r="G19" s="12">
        <f t="shared" si="1"/>
        <v>1673175</v>
      </c>
      <c r="H19" s="5" t="s">
        <v>11</v>
      </c>
      <c r="I19" s="6" t="s">
        <v>53</v>
      </c>
      <c r="J19" s="6" t="s">
        <v>14</v>
      </c>
      <c r="K19" s="7" t="s">
        <v>12</v>
      </c>
    </row>
    <row r="20" spans="1:11" ht="51.75" x14ac:dyDescent="0.25">
      <c r="A20" s="21">
        <v>10</v>
      </c>
      <c r="B20" s="8" t="s">
        <v>25</v>
      </c>
      <c r="C20" s="16" t="s">
        <v>56</v>
      </c>
      <c r="D20" s="8" t="s">
        <v>49</v>
      </c>
      <c r="E20" s="8">
        <v>224.32</v>
      </c>
      <c r="F20" s="8">
        <v>500</v>
      </c>
      <c r="G20" s="12">
        <f t="shared" si="1"/>
        <v>112160</v>
      </c>
      <c r="H20" s="5" t="s">
        <v>11</v>
      </c>
      <c r="I20" s="6" t="s">
        <v>53</v>
      </c>
      <c r="J20" s="6" t="s">
        <v>14</v>
      </c>
      <c r="K20" s="7" t="s">
        <v>12</v>
      </c>
    </row>
    <row r="21" spans="1:11" hidden="1" x14ac:dyDescent="0.25">
      <c r="B21" s="20" t="s">
        <v>26</v>
      </c>
      <c r="C21" s="16" t="s">
        <v>37</v>
      </c>
      <c r="D21" s="8" t="s">
        <v>52</v>
      </c>
      <c r="E21" s="8">
        <v>833.39</v>
      </c>
      <c r="F21" s="8">
        <v>10</v>
      </c>
    </row>
    <row r="22" spans="1:11" hidden="1" x14ac:dyDescent="0.25">
      <c r="B22" s="16" t="s">
        <v>27</v>
      </c>
      <c r="C22" s="16" t="s">
        <v>38</v>
      </c>
      <c r="D22" s="8" t="s">
        <v>52</v>
      </c>
      <c r="E22" s="8">
        <v>194.64</v>
      </c>
      <c r="F22" s="8">
        <v>300</v>
      </c>
      <c r="G22" s="1"/>
    </row>
    <row r="23" spans="1:11" hidden="1" x14ac:dyDescent="0.25">
      <c r="B23" s="8" t="s">
        <v>28</v>
      </c>
      <c r="C23" s="16" t="s">
        <v>39</v>
      </c>
      <c r="D23" s="8" t="s">
        <v>49</v>
      </c>
      <c r="E23" s="8">
        <v>1017.94</v>
      </c>
      <c r="F23" s="8">
        <v>6400</v>
      </c>
      <c r="G23" s="1"/>
    </row>
    <row r="24" spans="1:11" hidden="1" x14ac:dyDescent="0.25">
      <c r="B24" s="16" t="s">
        <v>29</v>
      </c>
      <c r="C24" s="16" t="s">
        <v>40</v>
      </c>
      <c r="D24" s="8" t="s">
        <v>49</v>
      </c>
      <c r="E24" s="8">
        <v>38.47</v>
      </c>
      <c r="F24" s="8">
        <v>300</v>
      </c>
      <c r="G24" s="1"/>
    </row>
    <row r="25" spans="1:11" hidden="1" x14ac:dyDescent="0.25">
      <c r="B25" s="16" t="s">
        <v>30</v>
      </c>
      <c r="C25" s="16" t="s">
        <v>41</v>
      </c>
      <c r="D25" s="8" t="s">
        <v>49</v>
      </c>
      <c r="E25" s="8">
        <v>95.65</v>
      </c>
      <c r="F25" s="8">
        <v>4433</v>
      </c>
      <c r="G25" s="1"/>
    </row>
    <row r="26" spans="1:11" hidden="1" x14ac:dyDescent="0.25">
      <c r="B26" s="16" t="s">
        <v>31</v>
      </c>
      <c r="C26" s="16" t="s">
        <v>42</v>
      </c>
      <c r="D26" s="8" t="s">
        <v>50</v>
      </c>
      <c r="E26" s="8">
        <v>7.93</v>
      </c>
      <c r="F26" s="8">
        <v>70</v>
      </c>
      <c r="G26" s="1"/>
    </row>
    <row r="27" spans="1:11" hidden="1" x14ac:dyDescent="0.25">
      <c r="C27" s="27" t="s">
        <v>43</v>
      </c>
      <c r="D27" s="17" t="s">
        <v>49</v>
      </c>
      <c r="E27" s="17">
        <v>598.1</v>
      </c>
      <c r="F27" s="28">
        <v>1000</v>
      </c>
      <c r="G27" s="1"/>
    </row>
    <row r="28" spans="1:11" ht="51.75" x14ac:dyDescent="0.25">
      <c r="A28" s="21">
        <v>11</v>
      </c>
      <c r="B28" s="15" t="s">
        <v>26</v>
      </c>
      <c r="C28" s="29" t="s">
        <v>37</v>
      </c>
      <c r="D28" s="21" t="s">
        <v>52</v>
      </c>
      <c r="E28" s="21">
        <v>833.39</v>
      </c>
      <c r="F28" s="21">
        <v>10</v>
      </c>
      <c r="G28" s="12">
        <f t="shared" ref="G28" si="2">F28*E28</f>
        <v>8333.9</v>
      </c>
      <c r="H28" s="5" t="s">
        <v>11</v>
      </c>
      <c r="I28" s="6" t="s">
        <v>53</v>
      </c>
      <c r="J28" s="6" t="s">
        <v>14</v>
      </c>
      <c r="K28" s="7" t="s">
        <v>12</v>
      </c>
    </row>
    <row r="29" spans="1:11" ht="51.75" x14ac:dyDescent="0.25">
      <c r="A29" s="21">
        <v>12</v>
      </c>
      <c r="B29" s="15" t="s">
        <v>27</v>
      </c>
      <c r="C29" s="21" t="s">
        <v>57</v>
      </c>
      <c r="D29" s="21" t="s">
        <v>52</v>
      </c>
      <c r="E29" s="21">
        <v>194.64</v>
      </c>
      <c r="F29" s="22">
        <v>300</v>
      </c>
      <c r="G29" s="12">
        <f t="shared" ref="G29" si="3">F29*E29</f>
        <v>58391.999999999993</v>
      </c>
      <c r="H29" s="5" t="s">
        <v>11</v>
      </c>
      <c r="I29" s="6" t="s">
        <v>53</v>
      </c>
      <c r="J29" s="6" t="s">
        <v>14</v>
      </c>
      <c r="K29" s="7" t="s">
        <v>12</v>
      </c>
    </row>
    <row r="30" spans="1:11" ht="51.75" x14ac:dyDescent="0.25">
      <c r="A30" s="21">
        <v>13</v>
      </c>
      <c r="B30" s="15" t="s">
        <v>29</v>
      </c>
      <c r="C30" s="21" t="s">
        <v>58</v>
      </c>
      <c r="D30" s="21" t="s">
        <v>49</v>
      </c>
      <c r="E30" s="21">
        <v>38.47</v>
      </c>
      <c r="F30" s="22">
        <v>300</v>
      </c>
      <c r="G30" s="12">
        <f t="shared" ref="G30" si="4">F30*E30</f>
        <v>11541</v>
      </c>
      <c r="H30" s="5" t="s">
        <v>11</v>
      </c>
      <c r="I30" s="6" t="s">
        <v>53</v>
      </c>
      <c r="J30" s="6" t="s">
        <v>14</v>
      </c>
      <c r="K30" s="7" t="s">
        <v>12</v>
      </c>
    </row>
    <row r="31" spans="1:11" ht="51.75" x14ac:dyDescent="0.25">
      <c r="A31" s="21">
        <v>14</v>
      </c>
      <c r="B31" s="15" t="s">
        <v>59</v>
      </c>
      <c r="C31" s="21" t="s">
        <v>60</v>
      </c>
      <c r="D31" s="21" t="s">
        <v>49</v>
      </c>
      <c r="E31" s="21">
        <v>598.1</v>
      </c>
      <c r="F31" s="22">
        <v>1000</v>
      </c>
      <c r="G31" s="12">
        <f t="shared" ref="G31" si="5">F31*E31</f>
        <v>598100</v>
      </c>
      <c r="H31" s="5" t="s">
        <v>11</v>
      </c>
      <c r="I31" s="6" t="s">
        <v>53</v>
      </c>
      <c r="J31" s="6" t="s">
        <v>14</v>
      </c>
      <c r="K31" s="7" t="s">
        <v>12</v>
      </c>
    </row>
    <row r="32" spans="1:11" ht="19.5" customHeight="1" x14ac:dyDescent="0.25">
      <c r="A32" s="21"/>
      <c r="B32" s="30" t="s">
        <v>62</v>
      </c>
      <c r="C32" s="21"/>
      <c r="D32" s="21"/>
      <c r="E32" s="21"/>
      <c r="F32" s="22"/>
      <c r="G32" s="31">
        <f>SUBTOTAL(9,G9:G31)</f>
        <v>12522702.9</v>
      </c>
      <c r="H32" s="21"/>
      <c r="I32" s="21"/>
      <c r="J32" s="21"/>
      <c r="K32" s="21"/>
    </row>
    <row r="33" spans="1:11" ht="16.5" thickBot="1" x14ac:dyDescent="0.3"/>
    <row r="34" spans="1:11" ht="16.5" thickBot="1" x14ac:dyDescent="0.3">
      <c r="A34" s="39" t="s">
        <v>63</v>
      </c>
      <c r="B34" s="40"/>
      <c r="C34" s="40"/>
      <c r="D34" s="40"/>
      <c r="E34" s="40"/>
      <c r="F34" s="40"/>
      <c r="G34" s="40"/>
      <c r="H34" s="40"/>
      <c r="I34" s="40"/>
      <c r="J34" s="40"/>
      <c r="K34" s="41"/>
    </row>
    <row r="35" spans="1:11" ht="51.75" x14ac:dyDescent="0.25">
      <c r="A35" s="32">
        <v>1</v>
      </c>
      <c r="B35" s="33" t="s">
        <v>64</v>
      </c>
      <c r="C35" s="32" t="s">
        <v>65</v>
      </c>
      <c r="D35" s="32" t="s">
        <v>66</v>
      </c>
      <c r="E35" s="32">
        <v>81.790000000000006</v>
      </c>
      <c r="F35" s="34">
        <v>1000</v>
      </c>
      <c r="G35" s="35">
        <f>E35*F35</f>
        <v>81790</v>
      </c>
      <c r="H35" s="5" t="s">
        <v>11</v>
      </c>
      <c r="I35" s="6" t="s">
        <v>53</v>
      </c>
      <c r="J35" s="6" t="s">
        <v>14</v>
      </c>
      <c r="K35" s="7" t="s">
        <v>12</v>
      </c>
    </row>
    <row r="36" spans="1:11" ht="63" x14ac:dyDescent="0.25">
      <c r="A36" s="21">
        <v>2</v>
      </c>
      <c r="B36" s="15" t="s">
        <v>67</v>
      </c>
      <c r="C36" s="21" t="s">
        <v>68</v>
      </c>
      <c r="D36" s="21" t="s">
        <v>66</v>
      </c>
      <c r="E36" s="21">
        <v>49890</v>
      </c>
      <c r="F36" s="22">
        <v>100</v>
      </c>
      <c r="G36" s="35">
        <f>E36*F36</f>
        <v>4989000</v>
      </c>
      <c r="H36" s="5" t="s">
        <v>11</v>
      </c>
      <c r="I36" s="6" t="s">
        <v>53</v>
      </c>
      <c r="J36" s="6" t="s">
        <v>14</v>
      </c>
      <c r="K36" s="7" t="s">
        <v>12</v>
      </c>
    </row>
    <row r="37" spans="1:11" x14ac:dyDescent="0.25">
      <c r="A37" s="21"/>
      <c r="B37" s="30" t="s">
        <v>62</v>
      </c>
      <c r="C37" s="21"/>
      <c r="D37" s="21"/>
      <c r="E37" s="21"/>
      <c r="F37" s="22"/>
      <c r="G37" s="23">
        <f>SUBTOTAL(9,G35:G36)</f>
        <v>5070790</v>
      </c>
      <c r="H37" s="21"/>
      <c r="I37" s="21"/>
      <c r="J37" s="21"/>
      <c r="K37" s="21"/>
    </row>
    <row r="40" spans="1:11" x14ac:dyDescent="0.25">
      <c r="B40" s="2" t="s">
        <v>70</v>
      </c>
      <c r="C40" s="1" t="s">
        <v>71</v>
      </c>
    </row>
    <row r="43" spans="1:11" x14ac:dyDescent="0.25">
      <c r="B43" s="2" t="s">
        <v>72</v>
      </c>
      <c r="C43" s="1" t="s">
        <v>73</v>
      </c>
    </row>
  </sheetData>
  <autoFilter ref="C16:C28">
    <filterColumn colId="0">
      <filters>
        <filter val="-"/>
      </filters>
    </filterColumn>
  </autoFilter>
  <sortState ref="C3:G12">
    <sortCondition ref="C3"/>
  </sortState>
  <mergeCells count="14">
    <mergeCell ref="A8:K8"/>
    <mergeCell ref="A34:K34"/>
    <mergeCell ref="J6:J7"/>
    <mergeCell ref="K6:K7"/>
    <mergeCell ref="A4:I5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27559055118110237" right="0.19685039370078741" top="0.31496062992125984" bottom="0.19685039370078741" header="0.31496062992125984" footer="0.19685039370078741"/>
  <pageSetup paperSize="9" scale="6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Техспец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2021-02-26T15:08:40Z</dcterms:modified>
</cp:coreProperties>
</file>